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5DA59343-D023-4810-8C6C-13B083A575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E 8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4" i="1" l="1"/>
  <c r="E14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<sst xmlns="http://schemas.openxmlformats.org/spreadsheetml/2006/main" count="61" uniqueCount="30">
  <si>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</si>
  <si>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</si>
  <si>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</si>
  <si>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</si>
  <si>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</si>
  <si>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</si>
  <si>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</si>
  <si>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</si>
  <si>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</si>
  <si>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</si>
  <si>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</si>
  <si>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</si>
  <si>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</si>
  <si>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</si>
  <si>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</si>
  <si>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</si>
  <si>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</si>
  <si>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</si>
  <si>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</si>
  <si>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</si>
  <si>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</si>
  <si>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</si>
  <si>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</si>
  <si>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</si>
  <si>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</si>
  <si>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PRECIO ACTIVACION DEL SERVICIO (HASTA 7 KMS)</t>
  </si>
  <si>
    <t>KILÓMETROS (A PARTIR DEL KM 7)</t>
  </si>
  <si>
    <t>Nº LICT/99/029/2023/0182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</si>
  <si>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</si>
  <si>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 xml:space="preserve">	Contratación del servicio de transporte de pacientes en otros medios de los centros asistenciales de FREMAP, Mutua Colaboradora con la Seguridad Social Nº61, en Barcelona dentro y fuera del Área Metropolitana.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</si>
</sst>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0" borderId="0" xfId="0" applyNumberFormat="1"/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0" xfId="0" applyNumberFormat="1" applyProtection="1"/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0" xfId="0" applyNumberFormat="1" applyProtection="1"/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1383395</xdr:colOff>
      <xdr:row>1</xdr:row>
      <xdr:rowOff>406726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4" customWidth="1"/>
    <col min="7" max="7" width="20.08984375" customWidth="1"/>
    <col min="8" max="8" width="26.36328125" style="1" customWidth="1"/>
    <col min="9" max="10" width="9.08984375" customWidth="1"/>
  </cols>
  <sheetData>
    <row r="1" spans="1:9" ht="36" x14ac:dyDescent="0.35">
      <c r="A1" s="70" t="s">
        <v>28</v>
      </c>
      <c r="B1" s="70"/>
      <c r="C1" s="70"/>
      <c r="D1" s="70"/>
      <c r="E1" s="70"/>
      <c r="F1" s="70"/>
      <c r="G1" s="70"/>
      <c r="H1" s="70"/>
      <c r="I1" s="5"/>
    </row>
    <row r="2" spans="1:9" s="42" customFormat="1" ht="51.65" customHeight="1" x14ac:dyDescent="0.55000000000000004">
      <c r="A2" s="72" t="s">
        <v>29</v>
      </c>
      <c r="B2" s="72"/>
      <c r="C2" s="72"/>
      <c r="D2" s="72"/>
      <c r="E2" s="72"/>
      <c r="F2" s="72"/>
      <c r="G2" s="72"/>
      <c r="H2" s="41"/>
    </row>
    <row r="3" spans="1:9" ht="33.5" x14ac:dyDescent="0.35">
      <c r="A3" s="78" t="s">
        <v>27</v>
      </c>
      <c r="B3" s="78"/>
      <c r="C3" s="78"/>
      <c r="D3" s="78"/>
      <c r="E3" s="78"/>
      <c r="F3" s="78"/>
      <c r="G3" s="78"/>
      <c r="H3" s="78"/>
      <c r="I3" s="5"/>
    </row>
    <row r="4" spans="1:9" x14ac:dyDescent="0.35">
      <c r="A4" s="45"/>
      <c r="B4" s="46"/>
      <c r="C4" s="6"/>
      <c r="D4" s="6"/>
      <c r="E4" s="7"/>
      <c r="F4" s="7"/>
      <c r="G4" s="7"/>
      <c r="H4" s="8"/>
      <c r="I4" s="5"/>
    </row>
    <row r="5" spans="1:9" ht="84.75" customHeight="1" x14ac:dyDescent="0.35">
      <c r="A5" s="71" t="s">
        <v>0</v>
      </c>
      <c r="B5" s="71"/>
      <c r="C5" s="71"/>
      <c r="D5" s="71"/>
      <c r="E5" s="71"/>
      <c r="F5" s="71"/>
      <c r="G5" s="71"/>
      <c r="H5" s="71"/>
      <c r="I5" s="5"/>
    </row>
    <row r="6" spans="1:9" x14ac:dyDescent="0.35">
      <c r="A6" s="45"/>
      <c r="B6" s="46"/>
      <c r="C6" s="45"/>
      <c r="D6" s="45"/>
      <c r="E6" s="45"/>
      <c r="F6" s="45"/>
      <c r="G6" s="45"/>
      <c r="H6" s="47"/>
    </row>
    <row r="7" spans="1:9" ht="90" customHeight="1" x14ac:dyDescent="0.35">
      <c r="A7" s="73" t="s">
        <v>1</v>
      </c>
      <c r="B7" s="74"/>
      <c r="C7" s="75"/>
      <c r="D7" s="48" t="s">
        <v>12</v>
      </c>
      <c r="E7" s="48" t="s">
        <v>13</v>
      </c>
      <c r="F7" s="48" t="s">
        <v>14</v>
      </c>
      <c r="G7" s="49" t="s">
        <v>5</v>
      </c>
      <c r="H7" s="50" t="s">
        <v>6</v>
      </c>
      <c r="I7" s="5"/>
    </row>
    <row r="8" spans="1:9" ht="15" customHeight="1" x14ac:dyDescent="0.35">
      <c r="A8" s="45"/>
      <c r="B8" s="46"/>
      <c r="C8" s="46"/>
      <c r="D8" s="45"/>
      <c r="E8" s="45"/>
      <c r="F8" s="45"/>
      <c r="G8" s="45"/>
      <c r="H8" s="45"/>
      <c r="I8" s="5"/>
    </row>
    <row r="9" spans="1:9" s="5" customFormat="1" ht="29" x14ac:dyDescent="0.35">
      <c r="A9" s="79" t="s">
        <v>24</v>
      </c>
      <c r="B9" s="76" t="s">
        <v>22</v>
      </c>
      <c r="C9" s="52" t="s">
        <v>25</v>
      </c>
      <c r="D9" s="53">
        <v>3226</v>
      </c>
      <c r="E9" s="53">
        <v>22582</v>
      </c>
      <c r="F9" s="54">
        <v>12.45</v>
      </c>
      <c r="G9" s="44"/>
      <c r="H9" s="55" t="str">
        <f>+IF(G9&lt;=0,"Precio no válido",IF(G9&gt;F9,"Precio no válido",ROUND(D9*G9,2)))</f>
        <v>Precio no válido</v>
      </c>
    </row>
    <row r="10" spans="1:9" s="5" customFormat="1" ht="28.25" customHeight="1" x14ac:dyDescent="0.35">
      <c r="A10" s="79"/>
      <c r="B10" s="77"/>
      <c r="C10" s="52" t="s">
        <v>26</v>
      </c>
      <c r="D10" s="53"/>
      <c r="E10" s="53">
        <v>202602.73</v>
      </c>
      <c r="F10" s="54">
        <v>0.81</v>
      </c>
      <c r="G10" s="44"/>
      <c r="H10" s="55" t="str">
        <f>+IF(G10&lt;=0,"Precio no válido",IF(G10&gt;F10,"Precio no válido",ROUND(E10*G10,2)))</f>
        <v>Precio no válido</v>
      </c>
    </row>
    <row r="11" spans="1:9" s="5" customFormat="1" x14ac:dyDescent="0.35">
      <c r="A11" s="45"/>
      <c r="B11" s="45"/>
      <c r="C11" s="45"/>
      <c r="D11" s="56"/>
      <c r="E11" s="56"/>
      <c r="F11" s="56"/>
      <c r="G11"/>
      <c r="H11" s="56"/>
    </row>
    <row r="12" spans="1:9" s="5" customFormat="1" ht="15.5" x14ac:dyDescent="0.35">
      <c r="A12" s="57"/>
      <c r="B12" s="57"/>
      <c r="C12" s="51" t="s">
        <v>11</v>
      </c>
      <c r="D12" s="68">
        <v>900</v>
      </c>
      <c r="E12" s="69"/>
      <c r="F12" s="54">
        <v>20.91</v>
      </c>
      <c r="G12" s="44"/>
      <c r="H12" s="55" t="str">
        <f>+IF(G12&lt;=0,"Precio no válido",IF(G12&gt;F12,"Precio no válido",ROUND(D12*G12,2)))</f>
        <v>Precio no válido</v>
      </c>
    </row>
    <row r="13" spans="1:9" s="2" customFormat="1" ht="21.65" customHeight="1" x14ac:dyDescent="0.35">
      <c r="A13" s="58"/>
      <c r="B13" s="26"/>
      <c r="C13" s="59"/>
      <c r="D13" s="60"/>
      <c r="E13" s="61"/>
      <c r="F13" s="61"/>
      <c r="G13"/>
      <c r="H13" s="62"/>
      <c r="I13" s="5"/>
    </row>
    <row r="14" spans="1:9" ht="79.25" customHeight="1" x14ac:dyDescent="0.35">
      <c r="A14" s="45"/>
      <c r="B14" s="12" t="s">
        <v>8</v>
      </c>
      <c r="C14" s="63" t="str">
        <f>+IF(COUNTIF(H6:H12,"Precio no válido"),"Precio no válido",IF(SUM(H6:H12)&lt;=0,"Precio no válido",(SUM(H6:H12)*2)))</f>
        <v>Precio no válido</v>
      </c>
      <c r="D14" s="64" t="s">
        <v>3</v>
      </c>
      <c r="E14" s="65">
        <f>COUNT(G9:G10)</f>
        <v>0</v>
      </c>
      <c r="F14" s="65"/>
      <c r="G14" s="45"/>
      <c r="H14" s="66"/>
      <c r="I14" s="5"/>
    </row>
    <row r="15" spans="1:9" x14ac:dyDescent="0.35">
      <c r="A15" s="45"/>
      <c r="B15" s="46"/>
      <c r="C15" s="45"/>
      <c r="D15" s="45"/>
      <c r="E15" s="45"/>
      <c r="F15" s="45"/>
      <c r="G15" s="45"/>
      <c r="H15" s="47"/>
    </row>
    <row r="16" spans="1:9" x14ac:dyDescent="0.35">
      <c r="A16" s="45"/>
      <c r="B16" s="46"/>
      <c r="C16" s="67"/>
      <c r="D16" s="45"/>
      <c r="E16" s="45"/>
      <c r="F16" s="45"/>
      <c r="G16" s="45"/>
      <c r="H16" s="47"/>
    </row>
    <row r="17" spans="3:3" x14ac:dyDescent="0.35">
      <c r="C17" s="43"/>
    </row>
  </sheetData>
  <sheetProtection algorithmName="SHA-512" hashValue="gvrZEgYasaMdthGt0s0EpyRDPu58esky/gn/lcgVKg9QpSKyTv3VCY6G1p/plGA3KmdryitcW8j8DfUotHgAbA==" saltValue="BD42QSwoOBSMLPEx+dsC5w==" spinCount="100000" sheet="1" objects="1" scenarios="1"/>
  <mergeCells count="8"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4315394A-AF14-4C5D-BBF0-FA750BC26F12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5">
      <c r="A2" s="82" t="s">
        <v>15</v>
      </c>
      <c r="B2" s="82"/>
      <c r="C2" s="82"/>
      <c r="D2" s="82"/>
      <c r="E2" s="82"/>
      <c r="F2" s="82"/>
      <c r="G2" s="13"/>
    </row>
    <row r="3" spans="1:12" ht="33.5" x14ac:dyDescent="0.35">
      <c r="A3" s="78" t="s">
        <v>16</v>
      </c>
      <c r="B3" s="78"/>
      <c r="C3" s="78"/>
      <c r="D3" s="78"/>
      <c r="E3" s="78"/>
      <c r="F3" s="78"/>
      <c r="G3" s="78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3" t="s">
        <v>1</v>
      </c>
      <c r="B7" s="84"/>
      <c r="C7" s="85"/>
      <c r="D7" s="35" t="s">
        <v>12</v>
      </c>
      <c r="E7" s="35" t="s">
        <v>13</v>
      </c>
      <c r="F7" s="35" t="s">
        <v>14</v>
      </c>
      <c r="G7" s="35" t="s">
        <v>17</v>
      </c>
      <c r="H7" s="28" t="s">
        <v>18</v>
      </c>
      <c r="I7" s="28" t="s">
        <v>19</v>
      </c>
      <c r="J7" s="23" t="s">
        <v>20</v>
      </c>
    </row>
    <row r="8" spans="1:12" ht="15" customHeight="1" x14ac:dyDescent="0.35">
      <c r="B8" s="27"/>
      <c r="C8" s="22"/>
      <c r="G8" s="5"/>
    </row>
    <row r="9" spans="1:12" ht="29" x14ac:dyDescent="0.35">
      <c r="A9" s="80" t="s">
        <v>21</v>
      </c>
      <c r="B9" s="86" t="s">
        <v>22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0"/>
      <c r="B10" s="86"/>
      <c r="C10" s="25" t="s">
        <v>4</v>
      </c>
      <c r="D10" s="16" t="s">
        <v>23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0" t="s">
        <v>11</v>
      </c>
      <c r="B11" s="80"/>
      <c r="C11" s="80"/>
      <c r="D11" s="81">
        <v>10</v>
      </c>
      <c r="E11" s="81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5">
      <c r="A2" s="82" t="s">
        <v>15</v>
      </c>
      <c r="B2" s="82"/>
      <c r="C2" s="82"/>
      <c r="D2" s="82"/>
      <c r="E2" s="82"/>
      <c r="F2" s="82"/>
      <c r="G2" s="13"/>
    </row>
    <row r="3" spans="1:12" ht="33.5" x14ac:dyDescent="0.35">
      <c r="A3" s="78" t="s">
        <v>16</v>
      </c>
      <c r="B3" s="78"/>
      <c r="C3" s="78"/>
      <c r="D3" s="78"/>
      <c r="E3" s="78"/>
      <c r="F3" s="78"/>
      <c r="G3" s="78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71" t="s">
        <v>0</v>
      </c>
      <c r="B5" s="71"/>
      <c r="C5" s="71"/>
      <c r="D5" s="71"/>
      <c r="E5" s="71"/>
      <c r="F5" s="71"/>
      <c r="G5" s="71"/>
    </row>
    <row r="7" spans="1:12" ht="75" customHeight="1" x14ac:dyDescent="0.35">
      <c r="A7" s="83" t="s">
        <v>1</v>
      </c>
      <c r="B7" s="84"/>
      <c r="C7" s="85"/>
      <c r="D7" s="35" t="s">
        <v>12</v>
      </c>
      <c r="E7" s="35" t="s">
        <v>13</v>
      </c>
      <c r="F7" s="35" t="s">
        <v>14</v>
      </c>
      <c r="G7" s="35" t="s">
        <v>17</v>
      </c>
      <c r="H7" s="28" t="s">
        <v>18</v>
      </c>
      <c r="I7" s="28" t="s">
        <v>19</v>
      </c>
      <c r="J7" s="23" t="s">
        <v>20</v>
      </c>
    </row>
    <row r="8" spans="1:12" ht="15" customHeight="1" x14ac:dyDescent="0.35">
      <c r="B8" s="27"/>
      <c r="C8" s="22"/>
      <c r="G8" s="5"/>
    </row>
    <row r="9" spans="1:12" ht="29" x14ac:dyDescent="0.35">
      <c r="A9" s="80" t="s">
        <v>21</v>
      </c>
      <c r="B9" s="86" t="s">
        <v>22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0"/>
      <c r="B10" s="86"/>
      <c r="C10" s="25" t="s">
        <v>4</v>
      </c>
      <c r="D10" s="16" t="s">
        <v>23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0" t="s">
        <v>11</v>
      </c>
      <c r="B11" s="80"/>
      <c r="C11" s="80"/>
      <c r="D11" s="81">
        <v>10</v>
      </c>
      <c r="E11" s="81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8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2025-01-16T08:04:35Z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238bcab1-b4d3-4389-8f41-35c549af468c</vt:lpwstr>
  </property>
  <property fmtid="{D5CDD505-2E9C-101B-9397-08002B2CF9AE}" pid="8" name="MSIP_Label_2c0a8209-6590-4cef-adb7-80fa47675d6e_ContentBits">
    <vt:lpwstr>2</vt:lpwstr>
  </property>
</Properties>
</file>